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 201B, МСП, лин. полимер-НЕТ 3 ТЗ------\КЭФ-МСП+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</sheets>
  <definedNames>
    <definedName name="_xlnm._FilterDatabase" localSheetId="0" hidden="1">'Расчет '!$A$7:$E$27</definedName>
    <definedName name="_xlnm.Print_Area" localSheetId="0">'Расчет '!$A$1:$F$27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6" l="1"/>
  <c r="E25" i="6"/>
  <c r="E26" i="6" l="1"/>
  <c r="E27" i="6" s="1"/>
</calcChain>
</file>

<file path=xl/sharedStrings.xml><?xml version="1.0" encoding="utf-8"?>
<sst xmlns="http://schemas.openxmlformats.org/spreadsheetml/2006/main" count="48" uniqueCount="32">
  <si>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</si>
  <si>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</si>
  <si>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</si>
  <si>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</si>
  <si>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</si>
  <si>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</si>
  <si>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</si>
  <si>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ШТ</t>
  </si>
  <si>
    <t>201В</t>
  </si>
  <si>
    <t>линейные изоляторы (полимер)</t>
  </si>
  <si>
    <t>на поставку линейных изоляторов (полимер)</t>
  </si>
  <si>
    <t>Изолятор ЛК-70/10-IV-ГС</t>
  </si>
  <si>
    <t>Изолятор ЛК-70/10-Б-2</t>
  </si>
  <si>
    <t>Изолятор ЛК-70/10-Г-III</t>
  </si>
  <si>
    <t>Изолятор ЛК-70/20-III-Г</t>
  </si>
  <si>
    <t>Изолятор натяжной SML 70/10</t>
  </si>
  <si>
    <t>Изолятор натяжной SML 70/20</t>
  </si>
  <si>
    <t>Изолятор ШПУ-35-А-М УХЛ1</t>
  </si>
  <si>
    <t>Изолятор ШСК-16-35-II-M УХЛ1</t>
  </si>
  <si>
    <t>ПАО  "Россети Центр"и ПАО "Россети Центр и Приволжье"</t>
  </si>
  <si>
    <t>Изолятор ЛК-70/10-III ГС</t>
  </si>
  <si>
    <t>Изолятор ЛК-70/10-А-III</t>
  </si>
  <si>
    <t>Изолятор ЛК-70/10-Б-III</t>
  </si>
  <si>
    <t>Изолятор ЛК-70/10-И-3-СП</t>
  </si>
  <si>
    <t>Изолятор ЛК-70/10-И-4-ГП</t>
  </si>
  <si>
    <t>Изолятор ЛК-70/110-В-IV</t>
  </si>
  <si>
    <t>Изолятор ЛК-70/20-IV-ГП</t>
  </si>
  <si>
    <t>Изолятор ЛК-70/35-А-III</t>
  </si>
  <si>
    <t>Изолятор ШСК-16-35-II УХЛ1</t>
  </si>
  <si>
    <t>ИТОГО по годам без НДС:</t>
  </si>
  <si>
    <t>ИТОГО без НДС:</t>
  </si>
  <si>
    <t>ИТОГО с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</si>
</sst>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4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center"/>
    </xf>
    <xf numFmtId="4" fontId="10" fillId="0" borderId="1" xfId="6" applyNumberFormat="1" applyFont="1" applyBorder="1" applyAlignment="1">
      <alignment horizontal="center" vertical="center"/>
    </xf>
    <xf numFmtId="4" fontId="10" fillId="0" borderId="3" xfId="6" applyNumberFormat="1" applyFont="1" applyBorder="1" applyAlignment="1">
      <alignment horizontal="center" vertical="center"/>
    </xf>
    <xf numFmtId="4" fontId="10" fillId="0" borderId="4" xfId="6" applyNumberFormat="1" applyFont="1" applyBorder="1" applyAlignment="1">
      <alignment horizontal="center" vertical="center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K21" sqref="K21"/>
    </sheetView>
  </sheetViews>
  <sheetFormatPr defaultColWidth="9.140625" defaultRowHeight="12.75" x14ac:dyDescent="0.2"/>
  <cols>
    <col min="1" max="1" width="8.140625" style="1" customWidth="1"/>
    <col min="2" max="2" width="13.28515625" style="1" customWidth="1"/>
    <col min="3" max="3" width="30.140625" style="8" customWidth="1"/>
    <col min="4" max="4" width="13.28515625" style="13" customWidth="1"/>
    <col min="5" max="5" width="14" style="2" customWidth="1"/>
    <col min="6" max="6" width="15.5703125" style="1" customWidth="1"/>
    <col min="7" max="16384" width="9.140625" style="1"/>
  </cols>
  <sheetData>
    <row r="1" spans="1:6" s="8" customFormat="1" ht="35.25" customHeight="1" x14ac:dyDescent="0.25">
      <c r="A1" s="8" t="s">
        <v>8</v>
      </c>
      <c r="C1" s="18" t="s">
        <v>9</v>
      </c>
      <c r="D1" s="18"/>
      <c r="E1" s="17" t="s">
        <v>19</v>
      </c>
      <c r="F1" s="17"/>
    </row>
    <row r="2" spans="1:6" ht="13.5" customHeight="1" x14ac:dyDescent="0.25">
      <c r="C2" s="6"/>
      <c r="D2" s="11"/>
      <c r="E2" s="11"/>
    </row>
    <row r="3" spans="1:6" ht="15.75" x14ac:dyDescent="0.25">
      <c r="C3" s="15" t="s">
        <v>3</v>
      </c>
      <c r="D3" s="15"/>
      <c r="E3" s="15"/>
    </row>
    <row r="4" spans="1:6" ht="15.75" x14ac:dyDescent="0.25">
      <c r="C4" s="5"/>
      <c r="D4" s="10"/>
      <c r="E4" s="10"/>
    </row>
    <row r="5" spans="1:6" ht="18.75" customHeight="1" x14ac:dyDescent="0.2">
      <c r="C5" s="16" t="s">
        <v>10</v>
      </c>
      <c r="D5" s="16"/>
      <c r="E5" s="16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6.25" customHeight="1" x14ac:dyDescent="0.25">
      <c r="A8" s="3">
        <v>1</v>
      </c>
      <c r="B8" s="3">
        <v>2347045</v>
      </c>
      <c r="C8" s="7" t="s">
        <v>11</v>
      </c>
      <c r="D8" s="12" t="s">
        <v>7</v>
      </c>
      <c r="E8" s="14">
        <v>1446</v>
      </c>
      <c r="F8" s="14">
        <v>1503.8400000000001</v>
      </c>
    </row>
    <row r="9" spans="1:6" s="4" customFormat="1" ht="26.25" customHeight="1" x14ac:dyDescent="0.25">
      <c r="A9" s="3">
        <v>2</v>
      </c>
      <c r="B9" s="3">
        <v>2380483</v>
      </c>
      <c r="C9" s="7" t="s">
        <v>12</v>
      </c>
      <c r="D9" s="12" t="s">
        <v>7</v>
      </c>
      <c r="E9" s="14">
        <v>1249</v>
      </c>
      <c r="F9" s="14">
        <v>1298.96</v>
      </c>
    </row>
    <row r="10" spans="1:6" s="4" customFormat="1" ht="26.25" customHeight="1" x14ac:dyDescent="0.25">
      <c r="A10" s="3">
        <v>3</v>
      </c>
      <c r="B10" s="3">
        <v>2224648</v>
      </c>
      <c r="C10" s="7" t="s">
        <v>13</v>
      </c>
      <c r="D10" s="12" t="s">
        <v>7</v>
      </c>
      <c r="E10" s="14">
        <v>1409</v>
      </c>
      <c r="F10" s="14">
        <v>1465.3600000000001</v>
      </c>
    </row>
    <row r="11" spans="1:6" s="4" customFormat="1" ht="26.25" customHeight="1" x14ac:dyDescent="0.25">
      <c r="A11" s="3">
        <v>4</v>
      </c>
      <c r="B11" s="3">
        <v>2332322</v>
      </c>
      <c r="C11" s="7" t="s">
        <v>14</v>
      </c>
      <c r="D11" s="12" t="s">
        <v>7</v>
      </c>
      <c r="E11" s="14">
        <v>1759</v>
      </c>
      <c r="F11" s="14">
        <v>1829.3600000000001</v>
      </c>
    </row>
    <row r="12" spans="1:6" s="4" customFormat="1" ht="26.25" customHeight="1" x14ac:dyDescent="0.25">
      <c r="A12" s="3">
        <v>5</v>
      </c>
      <c r="B12" s="3">
        <v>2255723</v>
      </c>
      <c r="C12" s="7" t="s">
        <v>15</v>
      </c>
      <c r="D12" s="12" t="s">
        <v>7</v>
      </c>
      <c r="E12" s="14">
        <v>1272</v>
      </c>
      <c r="F12" s="14">
        <v>1322.88</v>
      </c>
    </row>
    <row r="13" spans="1:6" s="4" customFormat="1" ht="26.25" customHeight="1" x14ac:dyDescent="0.25">
      <c r="A13" s="3">
        <v>6</v>
      </c>
      <c r="B13" s="19">
        <v>2270434</v>
      </c>
      <c r="C13" s="7" t="s">
        <v>16</v>
      </c>
      <c r="D13" s="12" t="s">
        <v>7</v>
      </c>
      <c r="E13" s="14">
        <v>1673</v>
      </c>
      <c r="F13" s="14">
        <v>1739.92</v>
      </c>
    </row>
    <row r="14" spans="1:6" s="4" customFormat="1" ht="26.25" customHeight="1" x14ac:dyDescent="0.25">
      <c r="A14" s="3">
        <v>7</v>
      </c>
      <c r="B14" s="3">
        <v>2255954</v>
      </c>
      <c r="C14" s="7" t="s">
        <v>17</v>
      </c>
      <c r="D14" s="12" t="s">
        <v>7</v>
      </c>
      <c r="E14" s="14">
        <v>11869</v>
      </c>
      <c r="F14" s="14">
        <v>12343.76</v>
      </c>
    </row>
    <row r="15" spans="1:6" s="4" customFormat="1" ht="26.25" customHeight="1" x14ac:dyDescent="0.25">
      <c r="A15" s="3">
        <v>8</v>
      </c>
      <c r="B15" s="3">
        <v>2275209</v>
      </c>
      <c r="C15" s="7" t="s">
        <v>18</v>
      </c>
      <c r="D15" s="12" t="s">
        <v>7</v>
      </c>
      <c r="E15" s="14">
        <v>14872</v>
      </c>
      <c r="F15" s="14">
        <v>15466.880000000001</v>
      </c>
    </row>
    <row r="16" spans="1:6" s="4" customFormat="1" ht="26.25" customHeight="1" x14ac:dyDescent="0.25">
      <c r="A16" s="3">
        <v>9</v>
      </c>
      <c r="B16" s="3">
        <v>2325650</v>
      </c>
      <c r="C16" s="7" t="s">
        <v>20</v>
      </c>
      <c r="D16" s="12" t="s">
        <v>7</v>
      </c>
      <c r="E16" s="14">
        <v>1446</v>
      </c>
      <c r="F16" s="14">
        <v>1503.8400000000001</v>
      </c>
    </row>
    <row r="17" spans="1:6" ht="25.5" customHeight="1" x14ac:dyDescent="0.2">
      <c r="A17" s="3">
        <v>10</v>
      </c>
      <c r="B17" s="3">
        <v>2224649</v>
      </c>
      <c r="C17" s="7" t="s">
        <v>21</v>
      </c>
      <c r="D17" s="12" t="s">
        <v>7</v>
      </c>
      <c r="E17" s="14">
        <v>1446</v>
      </c>
      <c r="F17" s="14">
        <v>1503.8400000000001</v>
      </c>
    </row>
    <row r="18" spans="1:6" ht="25.5" customHeight="1" x14ac:dyDescent="0.2">
      <c r="A18" s="3">
        <v>11</v>
      </c>
      <c r="B18" s="3">
        <v>2224650</v>
      </c>
      <c r="C18" s="7" t="s">
        <v>22</v>
      </c>
      <c r="D18" s="12" t="s">
        <v>7</v>
      </c>
      <c r="E18" s="14">
        <v>1249</v>
      </c>
      <c r="F18" s="14">
        <v>1298.96</v>
      </c>
    </row>
    <row r="19" spans="1:6" ht="25.5" customHeight="1" x14ac:dyDescent="0.2">
      <c r="A19" s="3">
        <v>12</v>
      </c>
      <c r="B19" s="3">
        <v>2354640</v>
      </c>
      <c r="C19" s="7" t="s">
        <v>23</v>
      </c>
      <c r="D19" s="12" t="s">
        <v>7</v>
      </c>
      <c r="E19" s="14">
        <v>1272</v>
      </c>
      <c r="F19" s="14">
        <v>1322.88</v>
      </c>
    </row>
    <row r="20" spans="1:6" ht="25.5" customHeight="1" x14ac:dyDescent="0.2">
      <c r="A20" s="3">
        <v>13</v>
      </c>
      <c r="B20" s="3">
        <v>2358016</v>
      </c>
      <c r="C20" s="7" t="s">
        <v>24</v>
      </c>
      <c r="D20" s="12" t="s">
        <v>7</v>
      </c>
      <c r="E20" s="14">
        <v>1466</v>
      </c>
      <c r="F20" s="14">
        <v>1524.64</v>
      </c>
    </row>
    <row r="21" spans="1:6" ht="25.5" customHeight="1" x14ac:dyDescent="0.2">
      <c r="A21" s="3">
        <v>14</v>
      </c>
      <c r="B21" s="3">
        <v>2311059</v>
      </c>
      <c r="C21" s="7" t="s">
        <v>25</v>
      </c>
      <c r="D21" s="12" t="s">
        <v>7</v>
      </c>
      <c r="E21" s="14">
        <v>11268</v>
      </c>
      <c r="F21" s="14">
        <v>11718.720000000001</v>
      </c>
    </row>
    <row r="22" spans="1:6" ht="25.5" customHeight="1" x14ac:dyDescent="0.2">
      <c r="A22" s="3">
        <v>15</v>
      </c>
      <c r="B22" s="3">
        <v>2307618</v>
      </c>
      <c r="C22" s="7" t="s">
        <v>26</v>
      </c>
      <c r="D22" s="12" t="s">
        <v>7</v>
      </c>
      <c r="E22" s="14">
        <v>1860</v>
      </c>
      <c r="F22" s="14">
        <v>1934.4</v>
      </c>
    </row>
    <row r="23" spans="1:6" ht="25.5" customHeight="1" x14ac:dyDescent="0.2">
      <c r="A23" s="3">
        <v>16</v>
      </c>
      <c r="B23" s="3">
        <v>2032574</v>
      </c>
      <c r="C23" s="7" t="s">
        <v>27</v>
      </c>
      <c r="D23" s="12" t="s">
        <v>7</v>
      </c>
      <c r="E23" s="14">
        <v>2298</v>
      </c>
      <c r="F23" s="14">
        <v>2389.92</v>
      </c>
    </row>
    <row r="24" spans="1:6" ht="25.5" customHeight="1" x14ac:dyDescent="0.2">
      <c r="A24" s="3">
        <v>17</v>
      </c>
      <c r="B24" s="3">
        <v>2314556</v>
      </c>
      <c r="C24" s="7" t="s">
        <v>28</v>
      </c>
      <c r="D24" s="12" t="s">
        <v>7</v>
      </c>
      <c r="E24" s="14">
        <v>14872</v>
      </c>
      <c r="F24" s="14">
        <v>15466.880000000001</v>
      </c>
    </row>
    <row r="25" spans="1:6" x14ac:dyDescent="0.2">
      <c r="A25" s="20" t="s">
        <v>29</v>
      </c>
      <c r="B25" s="20"/>
      <c r="C25" s="20"/>
      <c r="D25" s="20"/>
      <c r="E25" s="21">
        <f>SUM(E8:E24)</f>
        <v>72726</v>
      </c>
      <c r="F25" s="21">
        <f>SUM(F8:F24)</f>
        <v>75635.039999999994</v>
      </c>
    </row>
    <row r="26" spans="1:6" x14ac:dyDescent="0.2">
      <c r="A26" s="20" t="s">
        <v>30</v>
      </c>
      <c r="B26" s="20"/>
      <c r="C26" s="20"/>
      <c r="D26" s="20"/>
      <c r="E26" s="22">
        <f>E25+F25</f>
        <v>148361.03999999998</v>
      </c>
      <c r="F26" s="23"/>
    </row>
    <row r="27" spans="1:6" x14ac:dyDescent="0.2">
      <c r="A27" s="20" t="s">
        <v>31</v>
      </c>
      <c r="B27" s="20"/>
      <c r="C27" s="20"/>
      <c r="D27" s="20"/>
      <c r="E27" s="22">
        <f>E26*1.2</f>
        <v>178033.24799999996</v>
      </c>
      <c r="F27" s="23"/>
    </row>
  </sheetData>
  <autoFilter ref="A7:E27"/>
  <mergeCells count="9">
    <mergeCell ref="A26:D26"/>
    <mergeCell ref="E26:F26"/>
    <mergeCell ref="A27:D27"/>
    <mergeCell ref="E27:F27"/>
    <mergeCell ref="C3:E3"/>
    <mergeCell ref="C5:E5"/>
    <mergeCell ref="E1:F1"/>
    <mergeCell ref="C1:D1"/>
    <mergeCell ref="A25:D2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2021-12-24T15:00:08Z</dcterms:modified>
</cp:coreProperties>
</file>